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10'!$A$2</definedName>
    <definedName name="Law">'Приложение 10'!$A$3</definedName>
    <definedName name="ReportNameYear">'Приложение 10'!$A$14</definedName>
    <definedName name="s" hidden="1">{#N/A,#N/A,FALSE,"Вып.доходы"}</definedName>
    <definedName name="TableHeaderYear1">'Приложение 10'!$Q$8</definedName>
    <definedName name="TableHeaderYear2">'Приложение 10'!$Q$9</definedName>
    <definedName name="TableHeaderYear3">'Приложение 10'!$Q$10</definedName>
    <definedName name="Unit">'Приложение 10'!$T$16</definedName>
    <definedName name="wrn.выпдох." hidden="1">{#N/A,#N/A,FALSE,"Вып.доходы"}</definedName>
    <definedName name="Year">'Приложение 10'!$A$1</definedName>
    <definedName name="Year1">'Приложение 10'!$T$10</definedName>
    <definedName name="Year2Year3">'Приложение 10'!$T$11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31" i="11" l="1"/>
  <c r="T30" i="11"/>
  <c r="T32" i="11"/>
  <c r="T20" i="11"/>
  <c r="T21" i="11"/>
  <c r="T22" i="11"/>
  <c r="T23" i="11"/>
  <c r="T24" i="11"/>
  <c r="T25" i="11"/>
  <c r="T26" i="11"/>
  <c r="T27" i="11"/>
  <c r="T28" i="11"/>
  <c r="T29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<sst xmlns="http://schemas.openxmlformats.org/spreadsheetml/2006/main" count="67" uniqueCount="51">
  <si>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</si>
  <si>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</si>
  <si>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</si>
  <si>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</si>
  <si>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</si>
  <si>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</si>
  <si>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</si>
  <si>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</si>
  <si>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</si>
  <si>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</si>
  <si>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</si>
  <si>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</si>
  <si>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</si>
  <si>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</si>
  <si>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</si>
  <si>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</si>
  <si>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</si>
  <si>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</si>
  <si>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</si>
  <si>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</si>
  <si>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</si>
  <si>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</si>
  <si>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</si>
  <si>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</si>
  <si>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10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</si>
  <si>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</si>
  <si>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</si>
  <si>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</si>
  <si>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</si>
  <si>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</si>
  <si>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</si>
  <si>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</si>
  <si>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</si>
  <si>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</si>
  <si>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</si>
  <si>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</si>
  <si>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</si>
  <si>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</si>
  <si>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</si>
  <si>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</si>
  <si>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цифрового развития Камчатского края</t>
  </si>
  <si>
    <t>7</t>
  </si>
  <si>
    <t>Министерство по делам местного самоуправления и развитию Корякского округа Камчатского края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</si>
  <si>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</si>
  <si>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</si>
  <si>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</si>
  <si>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</si>
  <si>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</si>
  <si>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</si>
  <si>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12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</si>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</sst>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3" borderId="0" xfId="0" applyFont="1" applyFill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2022</v>
      </c>
      <c r="T1" s="55" t="s">
        <v>49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3" t="str">
        <f>CONCATENATE("""О краевом бюджете на ",Year," год_x000D_")</f>
        <v>"О краевом бюджете на 2022 год_x000D_</v>
      </c>
      <c r="S4" s="63"/>
      <c r="T4" s="63"/>
    </row>
    <row r="5" spans="1:31" ht="23.25" customHeight="1" x14ac:dyDescent="0.25">
      <c r="R5" s="63" t="str">
        <f>CONCATENATE("и на плановый период ",Year+1," и ",Year+2," годов""")</f>
        <v>и на плановый период 2023 и 2024 годов"</v>
      </c>
      <c r="S5" s="63"/>
      <c r="T5" s="63"/>
      <c r="U5" s="52"/>
    </row>
    <row r="6" spans="1:31" ht="23.25" x14ac:dyDescent="0.25">
      <c r="T6" s="12" t="s">
        <v>50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2022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2023 и 2024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MID(Law,24,18)</f>
        <v xml:space="preserve">от 26.11.2021 № 5 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6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67" t="s">
        <v>17</v>
      </c>
      <c r="B17" s="65" t="s">
        <v>19</v>
      </c>
      <c r="C17" s="65" t="s">
        <v>20</v>
      </c>
      <c r="D17" s="65" t="s">
        <v>13</v>
      </c>
      <c r="E17" s="66" t="s">
        <v>14</v>
      </c>
      <c r="F17" s="71" t="s">
        <v>0</v>
      </c>
      <c r="G17" s="69" t="s">
        <v>1</v>
      </c>
      <c r="H17" s="67" t="s">
        <v>15</v>
      </c>
      <c r="I17" s="73" t="s">
        <v>2</v>
      </c>
      <c r="J17" s="69" t="s">
        <v>3</v>
      </c>
      <c r="K17" s="69" t="s">
        <v>4</v>
      </c>
      <c r="L17" s="71" t="s">
        <v>23</v>
      </c>
      <c r="M17" s="71" t="s">
        <v>5</v>
      </c>
      <c r="N17" s="71" t="s">
        <v>10</v>
      </c>
      <c r="O17" s="71" t="s">
        <v>6</v>
      </c>
      <c r="P17" s="71" t="s">
        <v>7</v>
      </c>
      <c r="Q17" s="71" t="s">
        <v>8</v>
      </c>
      <c r="R17" s="71" t="s">
        <v>9</v>
      </c>
      <c r="S17" s="72" t="s">
        <v>16</v>
      </c>
      <c r="T17" s="75" t="s">
        <v>18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68"/>
      <c r="B18" s="66"/>
      <c r="C18" s="66"/>
      <c r="D18" s="66"/>
      <c r="E18" s="70"/>
      <c r="F18" s="72"/>
      <c r="G18" s="67"/>
      <c r="H18" s="68"/>
      <c r="I18" s="74"/>
      <c r="J18" s="67"/>
      <c r="K18" s="67"/>
      <c r="L18" s="72"/>
      <c r="M18" s="72"/>
      <c r="N18" s="72"/>
      <c r="O18" s="72"/>
      <c r="P18" s="72"/>
      <c r="Q18" s="72"/>
      <c r="R18" s="72"/>
      <c r="S18" s="77"/>
      <c r="T18" s="76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61">
        <v>1</v>
      </c>
      <c r="B19" s="62">
        <v>2</v>
      </c>
      <c r="C19" s="61">
        <v>3</v>
      </c>
      <c r="D19" s="62">
        <v>4</v>
      </c>
      <c r="E19" s="61">
        <v>5</v>
      </c>
      <c r="F19" s="62">
        <v>6</v>
      </c>
      <c r="G19" s="61">
        <v>7</v>
      </c>
      <c r="H19" s="62">
        <v>8</v>
      </c>
      <c r="I19" s="61">
        <v>9</v>
      </c>
      <c r="J19" s="62">
        <v>10</v>
      </c>
      <c r="K19" s="61">
        <v>11</v>
      </c>
      <c r="L19" s="62">
        <v>12</v>
      </c>
      <c r="M19" s="61">
        <v>13</v>
      </c>
      <c r="N19" s="62">
        <v>14</v>
      </c>
      <c r="O19" s="61">
        <v>15</v>
      </c>
      <c r="P19" s="62">
        <v>16</v>
      </c>
      <c r="Q19" s="61">
        <v>17</v>
      </c>
      <c r="R19" s="62">
        <v>18</v>
      </c>
      <c r="S19" s="61">
        <v>19</v>
      </c>
      <c r="T19" s="62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112.5" x14ac:dyDescent="0.25">
      <c r="A20" s="56" t="s">
        <v>27</v>
      </c>
      <c r="B20" s="57" t="s">
        <v>28</v>
      </c>
      <c r="C20" s="56" t="s">
        <v>29</v>
      </c>
      <c r="D20" s="58" t="s">
        <v>30</v>
      </c>
      <c r="E20" s="59"/>
      <c r="F20" s="59">
        <v>10000</v>
      </c>
      <c r="G20" s="59">
        <v>10000</v>
      </c>
      <c r="H20" s="59"/>
      <c r="I20" s="59"/>
      <c r="J20" s="59">
        <v>25000</v>
      </c>
      <c r="K20" s="59">
        <v>15000</v>
      </c>
      <c r="L20" s="59"/>
      <c r="M20" s="59"/>
      <c r="N20" s="59"/>
      <c r="O20" s="59"/>
      <c r="P20" s="59"/>
      <c r="Q20" s="59"/>
      <c r="R20" s="59"/>
      <c r="S20" s="59"/>
      <c r="T20" s="60">
        <f t="shared" ref="T20:T32" si="0">SUM(E20:S20)</f>
        <v>60000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112.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>
        <v>31361.428</v>
      </c>
      <c r="F21" s="32">
        <v>12851.2</v>
      </c>
      <c r="G21" s="32"/>
      <c r="H21" s="32">
        <v>21096.004000000001</v>
      </c>
      <c r="I21" s="32"/>
      <c r="J21" s="32">
        <v>26355.392</v>
      </c>
      <c r="K21" s="32"/>
      <c r="L21" s="32"/>
      <c r="M21" s="32">
        <v>176395.076</v>
      </c>
      <c r="N21" s="32"/>
      <c r="O21" s="32"/>
      <c r="P21" s="32"/>
      <c r="Q21" s="32"/>
      <c r="R21" s="32"/>
      <c r="S21" s="32"/>
      <c r="T21" s="39">
        <f t="shared" si="0"/>
        <v>268059.09999999998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33</v>
      </c>
      <c r="B22" s="30" t="s">
        <v>28</v>
      </c>
      <c r="C22" s="29" t="s">
        <v>29</v>
      </c>
      <c r="D22" s="31" t="s">
        <v>34</v>
      </c>
      <c r="E22" s="32">
        <v>165283.57284000001</v>
      </c>
      <c r="F22" s="32">
        <v>29942.281309999998</v>
      </c>
      <c r="G22" s="32">
        <v>1797.3665000000001</v>
      </c>
      <c r="H22" s="32">
        <v>20260.967000000001</v>
      </c>
      <c r="I22" s="32">
        <v>4070</v>
      </c>
      <c r="J22" s="32">
        <v>163323.13500000001</v>
      </c>
      <c r="K22" s="32">
        <v>130683</v>
      </c>
      <c r="L22" s="32">
        <v>33995.574000000001</v>
      </c>
      <c r="M22" s="32">
        <v>118692.405</v>
      </c>
      <c r="N22" s="32">
        <v>36062.36</v>
      </c>
      <c r="O22" s="32">
        <v>10645</v>
      </c>
      <c r="P22" s="32">
        <v>6922</v>
      </c>
      <c r="Q22" s="32">
        <v>57747.040000000001</v>
      </c>
      <c r="R22" s="32">
        <v>93911</v>
      </c>
      <c r="S22" s="32">
        <v>70431.8</v>
      </c>
      <c r="T22" s="39">
        <f t="shared" si="0"/>
        <v>943767.50165000011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35</v>
      </c>
      <c r="B23" s="30" t="s">
        <v>28</v>
      </c>
      <c r="C23" s="29" t="s">
        <v>29</v>
      </c>
      <c r="D23" s="31" t="s">
        <v>36</v>
      </c>
      <c r="E23" s="32"/>
      <c r="F23" s="32"/>
      <c r="G23" s="32"/>
      <c r="H23" s="32"/>
      <c r="I23" s="32"/>
      <c r="J23" s="32"/>
      <c r="K23" s="32"/>
      <c r="L23" s="32"/>
      <c r="M23" s="32">
        <v>89520</v>
      </c>
      <c r="N23" s="32"/>
      <c r="O23" s="32"/>
      <c r="P23" s="32"/>
      <c r="Q23" s="32"/>
      <c r="R23" s="32"/>
      <c r="S23" s="32"/>
      <c r="T23" s="39">
        <f t="shared" si="0"/>
        <v>89520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37</v>
      </c>
      <c r="B24" s="30" t="s">
        <v>28</v>
      </c>
      <c r="C24" s="29" t="s">
        <v>29</v>
      </c>
      <c r="D24" s="31" t="s">
        <v>38</v>
      </c>
      <c r="E24" s="32">
        <v>4356.36348</v>
      </c>
      <c r="F24" s="32">
        <v>1616.135</v>
      </c>
      <c r="G24" s="32">
        <v>223.143</v>
      </c>
      <c r="H24" s="32">
        <v>154.62700000000001</v>
      </c>
      <c r="I24" s="32">
        <v>42.430999999999997</v>
      </c>
      <c r="J24" s="32">
        <v>119.80800000000001</v>
      </c>
      <c r="K24" s="32">
        <v>82.367999999999995</v>
      </c>
      <c r="L24" s="32">
        <v>20.466999999999999</v>
      </c>
      <c r="M24" s="32">
        <v>634.93299999999999</v>
      </c>
      <c r="N24" s="32">
        <v>96.346000000000004</v>
      </c>
      <c r="O24" s="32">
        <v>103.26</v>
      </c>
      <c r="P24" s="32">
        <v>89.356999999999999</v>
      </c>
      <c r="Q24" s="32">
        <v>91.552999999999997</v>
      </c>
      <c r="R24" s="32">
        <v>74.381</v>
      </c>
      <c r="S24" s="32"/>
      <c r="T24" s="39">
        <f t="shared" si="0"/>
        <v>7705.1724800000002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60.75" x14ac:dyDescent="0.25">
      <c r="A25" s="29" t="s">
        <v>39</v>
      </c>
      <c r="B25" s="30" t="s">
        <v>28</v>
      </c>
      <c r="C25" s="29" t="s">
        <v>29</v>
      </c>
      <c r="D25" s="31" t="s">
        <v>40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>
        <v>317.39999999999998</v>
      </c>
      <c r="R25" s="32"/>
      <c r="S25" s="32"/>
      <c r="T25" s="39">
        <f t="shared" si="0"/>
        <v>317.39999999999998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12.5" x14ac:dyDescent="0.25">
      <c r="A26" s="29" t="s">
        <v>41</v>
      </c>
      <c r="B26" s="30" t="s">
        <v>28</v>
      </c>
      <c r="C26" s="29" t="s">
        <v>29</v>
      </c>
      <c r="D26" s="31" t="s">
        <v>42</v>
      </c>
      <c r="E26" s="32">
        <v>600</v>
      </c>
      <c r="F26" s="32"/>
      <c r="G26" s="32"/>
      <c r="H26" s="32"/>
      <c r="I26" s="32"/>
      <c r="J26" s="32"/>
      <c r="K26" s="32"/>
      <c r="L26" s="32"/>
      <c r="M26" s="32"/>
      <c r="N26" s="32">
        <v>70</v>
      </c>
      <c r="O26" s="32"/>
      <c r="P26" s="32"/>
      <c r="Q26" s="32"/>
      <c r="R26" s="32"/>
      <c r="S26" s="32"/>
      <c r="T26" s="39">
        <f t="shared" si="0"/>
        <v>670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43</v>
      </c>
      <c r="B27" s="30" t="s">
        <v>44</v>
      </c>
      <c r="C27" s="29" t="s">
        <v>45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446503</v>
      </c>
      <c r="N27" s="32"/>
      <c r="O27" s="32"/>
      <c r="P27" s="32"/>
      <c r="Q27" s="32"/>
      <c r="R27" s="32"/>
      <c r="S27" s="32"/>
      <c r="T27" s="39">
        <f t="shared" si="0"/>
        <v>446503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46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446503</v>
      </c>
      <c r="N28" s="48"/>
      <c r="O28" s="48"/>
      <c r="P28" s="48"/>
      <c r="Q28" s="48"/>
      <c r="R28" s="48"/>
      <c r="S28" s="48"/>
      <c r="T28" s="49">
        <f t="shared" si="0"/>
        <v>446503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18</v>
      </c>
      <c r="C29" s="36"/>
      <c r="D29" s="38"/>
      <c r="E29" s="35">
        <v>201601.36431999999</v>
      </c>
      <c r="F29" s="35">
        <v>54409.616309999998</v>
      </c>
      <c r="G29" s="35">
        <v>12020.5095</v>
      </c>
      <c r="H29" s="35">
        <v>41511.597999999998</v>
      </c>
      <c r="I29" s="35">
        <v>4112.4309999999996</v>
      </c>
      <c r="J29" s="35">
        <v>214798.33499999999</v>
      </c>
      <c r="K29" s="35">
        <v>145765.36799999999</v>
      </c>
      <c r="L29" s="35">
        <v>34016.040999999997</v>
      </c>
      <c r="M29" s="35">
        <v>831745.41399999999</v>
      </c>
      <c r="N29" s="35">
        <v>36228.705999999998</v>
      </c>
      <c r="O29" s="35">
        <v>10748.26</v>
      </c>
      <c r="P29" s="35">
        <v>7011.357</v>
      </c>
      <c r="Q29" s="35">
        <v>58155.993000000002</v>
      </c>
      <c r="R29" s="35">
        <v>93985.380999999994</v>
      </c>
      <c r="S29" s="35">
        <v>70431.8</v>
      </c>
      <c r="T29" s="35">
        <f t="shared" si="0"/>
        <v>1816542.1741300002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48</v>
      </c>
      <c r="C30" s="36"/>
      <c r="D30" s="38"/>
      <c r="E30" s="35">
        <v>201601.36431999999</v>
      </c>
      <c r="F30" s="35">
        <v>54409.616309999998</v>
      </c>
      <c r="G30" s="35">
        <v>12020.5095</v>
      </c>
      <c r="H30" s="35">
        <v>41511.597999999998</v>
      </c>
      <c r="I30" s="35">
        <v>4112.4309999999996</v>
      </c>
      <c r="J30" s="35">
        <v>214798.33499999999</v>
      </c>
      <c r="K30" s="35">
        <v>145765.36799999999</v>
      </c>
      <c r="L30" s="35">
        <v>34016.040999999997</v>
      </c>
      <c r="M30" s="35">
        <v>385242.41399999999</v>
      </c>
      <c r="N30" s="35">
        <v>36228.705999999998</v>
      </c>
      <c r="O30" s="35">
        <v>10748.26</v>
      </c>
      <c r="P30" s="35">
        <v>7011.357</v>
      </c>
      <c r="Q30" s="35">
        <v>58155.993000000002</v>
      </c>
      <c r="R30" s="35">
        <v>93985.380999999994</v>
      </c>
      <c r="S30" s="35">
        <v>70431.8</v>
      </c>
      <c r="T30" s="35">
        <f>SUM(E30:S30)</f>
        <v>1370039.1741300002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47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446503</v>
      </c>
      <c r="N31" s="35"/>
      <c r="O31" s="35"/>
      <c r="P31" s="35"/>
      <c r="Q31" s="35"/>
      <c r="R31" s="35"/>
      <c r="S31" s="35"/>
      <c r="T31" s="35">
        <f t="shared" si="0"/>
        <v>446503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46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446503</v>
      </c>
      <c r="N32" s="44"/>
      <c r="O32" s="44"/>
      <c r="P32" s="44"/>
      <c r="Q32" s="44"/>
      <c r="R32" s="44"/>
      <c r="S32" s="44"/>
      <c r="T32" s="44">
        <f t="shared" si="0"/>
        <v>446503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Q17:Q18"/>
    <mergeCell ref="M17:M18"/>
    <mergeCell ref="P17:P18"/>
    <mergeCell ref="O17:O18"/>
    <mergeCell ref="S17:S18"/>
    <mergeCell ref="R17:R18"/>
    <mergeCell ref="N17:N18"/>
    <mergeCell ref="R4:T4"/>
    <mergeCell ref="R5:T5"/>
    <mergeCell ref="A14:T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T17:T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2022-09-08T21:17:17Z</cp:lastPrinted>
  <dcterms:created xsi:type="dcterms:W3CDTF">2005-09-08T01:35:00Z</dcterms:created>
  <dcterms:modified xsi:type="dcterms:W3CDTF">2022-10-03T22:30:22Z</dcterms:modified>
</cp:coreProperties>
</file>